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lona\Dropbox\kimdps pzi\zadnji popisi\"/>
    </mc:Choice>
  </mc:AlternateContent>
  <bookViews>
    <workbookView xWindow="120" yWindow="75" windowWidth="28635" windowHeight="14565"/>
  </bookViews>
  <sheets>
    <sheet name="List1" sheetId="1" r:id="rId1"/>
    <sheet name="List2" sheetId="2" r:id="rId2"/>
    <sheet name="List3" sheetId="3" r:id="rId3"/>
  </sheets>
  <calcPr calcId="162913"/>
</workbook>
</file>

<file path=xl/calcChain.xml><?xml version="1.0" encoding="utf-8"?>
<calcChain xmlns="http://schemas.openxmlformats.org/spreadsheetml/2006/main">
  <c r="F74" i="1" l="1"/>
  <c r="F76" i="1"/>
  <c r="F68" i="1"/>
  <c r="F51" i="1"/>
  <c r="F58" i="1" l="1"/>
  <c r="F59" i="1"/>
  <c r="F60" i="1"/>
  <c r="F63" i="1"/>
  <c r="F64" i="1"/>
  <c r="F65" i="1"/>
  <c r="F66" i="1"/>
  <c r="F67" i="1"/>
  <c r="F50" i="1"/>
  <c r="F53" i="1"/>
  <c r="F54" i="1"/>
  <c r="F55" i="1"/>
  <c r="F56" i="1"/>
  <c r="F57" i="1"/>
  <c r="F61" i="1" s="1"/>
  <c r="F75" i="1" s="1"/>
  <c r="F49" i="1"/>
  <c r="F48" i="1"/>
  <c r="F47" i="1"/>
  <c r="F44" i="1"/>
  <c r="F45" i="1" s="1"/>
  <c r="F73" i="1" s="1"/>
  <c r="F43" i="1"/>
  <c r="F42" i="1"/>
  <c r="F41" i="1"/>
  <c r="F40" i="1"/>
  <c r="F39" i="1"/>
  <c r="F38" i="1"/>
  <c r="F37" i="1"/>
  <c r="F36" i="1"/>
  <c r="F35" i="1"/>
  <c r="F34" i="1"/>
  <c r="F33" i="1"/>
  <c r="F30" i="1"/>
  <c r="F31" i="1" s="1"/>
  <c r="F72" i="1" s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1" i="1"/>
  <c r="F10" i="1"/>
  <c r="F9" i="1"/>
  <c r="F8" i="1"/>
  <c r="F7" i="1"/>
  <c r="F6" i="1"/>
  <c r="F12" i="1" l="1"/>
  <c r="F71" i="1" s="1"/>
  <c r="F77" i="1" s="1"/>
</calcChain>
</file>

<file path=xl/sharedStrings.xml><?xml version="1.0" encoding="utf-8"?>
<sst xmlns="http://schemas.openxmlformats.org/spreadsheetml/2006/main" count="202" uniqueCount="141">
  <si>
    <t>PB017-12 PGD, PZI Nadomestni objekt Kliničnega inštituta v LJ</t>
  </si>
  <si>
    <t>ID postavka</t>
  </si>
  <si>
    <t>Postavka</t>
  </si>
  <si>
    <t>EM</t>
  </si>
  <si>
    <t>Cena</t>
  </si>
  <si>
    <t>Količina</t>
  </si>
  <si>
    <t>Znesek</t>
  </si>
  <si>
    <t>Datum</t>
  </si>
  <si>
    <t>A1000000</t>
  </si>
  <si>
    <t>MATERIAL VEČJE VREDNOSTI</t>
  </si>
  <si>
    <t>11200005</t>
  </si>
  <si>
    <t>KABEL TK 59 15X4X0.4 GM</t>
  </si>
  <si>
    <t xml:space="preserve">M1 </t>
  </si>
  <si>
    <t>21710001</t>
  </si>
  <si>
    <t>Samo dobava LŽ lahkega enojnega pokrova z napisom TELEKOM SLOVENIJE</t>
  </si>
  <si>
    <t>KOS</t>
  </si>
  <si>
    <t>21710002</t>
  </si>
  <si>
    <t>Samo dobava LŽ težkega enojnega pokrova z napisom TELEKOM SLOVENIJE</t>
  </si>
  <si>
    <t>21610004</t>
  </si>
  <si>
    <t>Dobava PE/HD cevi 2x 0 50/42 mm</t>
  </si>
  <si>
    <t>21620001</t>
  </si>
  <si>
    <t>Dobava PVC cevi 0 110/103.6 mm in distančnikov.</t>
  </si>
  <si>
    <t>12420002</t>
  </si>
  <si>
    <t>Dobava in polaganje PVC opozorilnega traku 'POZOR TELEKOM KABEL'</t>
  </si>
  <si>
    <t>A2000000</t>
  </si>
  <si>
    <t>GRADBENA DELA</t>
  </si>
  <si>
    <t>31100001</t>
  </si>
  <si>
    <t>Trasiranje nove ali obstoječe trase zemeljskega kabla, TK linije oz. kabelske kanalizacije z uprabo obstoječih načrtov in iskalca kablov oz po projektu</t>
  </si>
  <si>
    <t xml:space="preserve">KM </t>
  </si>
  <si>
    <t>31300002</t>
  </si>
  <si>
    <t>Izdelava 1x2 (2x1) cevne kab. kanalizacije iz cevi fi 110mm ali 125mm na globini 0.8 m oz. 1,2 m na obdelovalnih površinah in 0,6 m v zemljišču V. ktg. (vrh zgornjega roba cevi), izkop v zemljišču III. do V. ktg., dobava peska (granul. 4-8 mm) in zaščita cevi s peskom v sloju 10 cm nad cevmi, zasip kanala z utrditvijo v slojih po 20-25 cm, dobava in položitev opozorilnega traku, nakladanje in odvoz odvečnega materiala ter stroški začasne in končne deponije, čiščenje trase, brez dobave cevi</t>
  </si>
  <si>
    <t>31300009</t>
  </si>
  <si>
    <t>Izdelava kab. kan. iz PeHd cevi 2x50mm, na globini 0.8 m oz. 1,2 m na obdelovalnih površinah in 0,6 m v zemlj. V. ktg. (vrh zgornjega roba cevi) izkop v zemlj. III. do V. ktg., dobava peska (granul. 4-8 mm) in zaščita cevi s peskom v sloju 10 cm nad cevmi, zasip kanala z utrditvijo v slojih po 20-25 cm, dobava in položitev opoz. metal. traku in vgradnja markerjev, nakladanje in odvoz odvečnega materiala ter stroški začasne in končne deponije, čiščenje trase, brez dobave cevi, markerjev in traku</t>
  </si>
  <si>
    <t>31300020</t>
  </si>
  <si>
    <t>Samo polaganje cevi malega premera (40-75 mm ali dvojčka 2x50 mm), vključno z zaščito cevi z peskom (granul. 4-8 mm) v sloju 10 cm nad temenom zgornje cevi v izkopan jarek</t>
  </si>
  <si>
    <t>31300023</t>
  </si>
  <si>
    <t>Dobava in ročno vgrajevanje betona C12/15 (MB15) za obbetoniranje kabelske kanalizacije</t>
  </si>
  <si>
    <t xml:space="preserve">M3 </t>
  </si>
  <si>
    <t>31300024</t>
  </si>
  <si>
    <t>Dodatek za izdelavo križanja tk trase z ostalimi komunalnimi vodi v skladu s navodili upravljalca vodov, v dokumentaciji je potrebno izrisati detajl križanja, plačilo na podlagi vpisa v gradbeni dnevnik s stani upravljalca</t>
  </si>
  <si>
    <t>31500004</t>
  </si>
  <si>
    <t>Izkop in vgradnja tipskega betonskega jaška dimenzije 0,6x0,6x0,8m v zemljišču III. Do V.ktg., izdelava vseh potrebnih uvodov, zasip, nakladanje in odvoz odvečnega  materiala ter stroški začasne in končne deponije, ureditev okolice - brez dobave jaška.</t>
  </si>
  <si>
    <t>31500012</t>
  </si>
  <si>
    <t>Izdelava armirano betonskega kabelskega jaška dimenzije 1.20x1.20x1.20m, izkop v zemljišču III. do V. ktg., jašek opremljen LŽ lahkim pokrovom, (enostranski opaž), nakladanje in odvoz odvečnega materiala ter stroški začasne in končne deponije, čiščenje terena, izdelava jaška vključno z armaturo po tipskem načrtu iz projektne dokumentacije, komplet z dobavo gradbenega materiala, brez dobave pokrova</t>
  </si>
  <si>
    <t>31500017</t>
  </si>
  <si>
    <t>Izdelava armirano betonskega kabelskega jaška dimenzije 1.20x1.20x1.20m, izkop v zemljišču III. do V. ktg., jašek opremljen LŽ težkim pokrovom, (enostranski opaž), nakladanje in odvoz odvečnega materiala ter stroški začasne in končne deponije, čiščenje terena, izdelava jaška vključno z armaturo po tipskem načrtu iz projektne dokumentacije, komplet z dobavo gradbenega materiala, brez dobave pokrova</t>
  </si>
  <si>
    <t>31500025</t>
  </si>
  <si>
    <t>Izdelava dvocevnega uvoda v obstoječi betonski kabelski jašek z obdelavo odprtine.</t>
  </si>
  <si>
    <t>31500027</t>
  </si>
  <si>
    <t>Zaščita kablov v kabelskem jašku zaradi večjih gradbenih posegov</t>
  </si>
  <si>
    <t>31500028</t>
  </si>
  <si>
    <t>Dodatek za zajem obstoječih kablov v kabelskem jašku (neglede na število obstoječih kablov in cevi)</t>
  </si>
  <si>
    <t>31200023</t>
  </si>
  <si>
    <t>Strojno rezanje asfalta, odstranjevanje asfalta ali betona debeline od 6 do 10 cm, nakladanje in odvoz  ruševin na deponijo z upoštevanjem stroškov začasne in končne deponije s predajo evidenčnih listov upravljavca deponije in ureditev okolice</t>
  </si>
  <si>
    <t xml:space="preserve">M2 </t>
  </si>
  <si>
    <t>31200006</t>
  </si>
  <si>
    <t>Dobava in vgrajevanje asfalta na pripravljeno podlago v sistemu: 6cm bitudrobirja + 3cm asfaltbetona</t>
  </si>
  <si>
    <t>31200028</t>
  </si>
  <si>
    <t>Odstranitev robnikov in prenos v začasno deponijo z upoštevanjem stroškov začasne deponije ter ponovna namestitev cestnih robnikov položenih na betonsko podlago z zalitjem spojev, ureditev okolice.</t>
  </si>
  <si>
    <t xml:space="preserve">M  </t>
  </si>
  <si>
    <t>31200029</t>
  </si>
  <si>
    <t>Samo dobava cestnih robnikov</t>
  </si>
  <si>
    <t>31600008</t>
  </si>
  <si>
    <t>Vzidava  zidne TK omare ZTO-AB  v betonski zid, vzidava cevi malega premera (40mm-50mm), grobo in fino popravilo fasade in hidroizolacije, pleskanje fasade, nakladanje in odvoz ruševin ter stroški začasne in končne deponije, čiščenje okolice - komplet z gradbenim materialom in barvo, brez dobave cevi in omarice</t>
  </si>
  <si>
    <t>A3000000</t>
  </si>
  <si>
    <t>MONTAŽNA DELA</t>
  </si>
  <si>
    <t>12440001</t>
  </si>
  <si>
    <t>Uvlačenje predvleke v plastično kab.kanalizacijo</t>
  </si>
  <si>
    <t>12440011</t>
  </si>
  <si>
    <t>Uvlačenje telef.kabla kap.od 6x4-100x4 v plastično kab.kanalizacijo.</t>
  </si>
  <si>
    <t>12100012</t>
  </si>
  <si>
    <t>Odpiranje, prevezava in ponovno zapiranje obstoječe spojke na kablu TK 59  kapacitete 200x4</t>
  </si>
  <si>
    <t>12100031</t>
  </si>
  <si>
    <t>Dodatek za izdelavo razcepne spojke na kablu TK 59 kapacitete od 51x4 do 250x4 - za 1 odcep</t>
  </si>
  <si>
    <t>12200027</t>
  </si>
  <si>
    <t>Dobava in montaža nosilca letvic  KRONE 3/10</t>
  </si>
  <si>
    <t>12200016</t>
  </si>
  <si>
    <t>Dobava in montaža nosilca 3-polnih odvodnikov, komplet z odvodniki (KRONE)</t>
  </si>
  <si>
    <t>12200014</t>
  </si>
  <si>
    <t>Dobava in montaža napisne letvice B-15 (KRONE)</t>
  </si>
  <si>
    <t>12200051</t>
  </si>
  <si>
    <t>Zaključitev kabla na letvico s pripravo kabla in izdelavo ožičenja</t>
  </si>
  <si>
    <t>PAR</t>
  </si>
  <si>
    <t>12200050</t>
  </si>
  <si>
    <t>Ranžiranje med elementi</t>
  </si>
  <si>
    <t>12200052</t>
  </si>
  <si>
    <t>Dobava in montaža ranžirnih obročkov 0 30 v KR</t>
  </si>
  <si>
    <t>12470001</t>
  </si>
  <si>
    <t>Označevanje kabla po kabelskih jaških</t>
  </si>
  <si>
    <t>12500001</t>
  </si>
  <si>
    <t>Izvedba ozemljitve TK omarice: polaganje ozemlj.poc.traku, dim.25x4 mm, L=25m v izkopan rov, montaža ozemlj. pletenice Cu -P/F 16mm2, l=2m opremljene z dvema čeveljčkoma KRD-16-8 in 1x križno sponko 60x60mm</t>
  </si>
  <si>
    <t>A4000000</t>
  </si>
  <si>
    <t>MERITVE</t>
  </si>
  <si>
    <t>14100001</t>
  </si>
  <si>
    <t>Električne meritve kabla na bobnu  kapacitete kabla do 50x4</t>
  </si>
  <si>
    <t>14100005</t>
  </si>
  <si>
    <t>Električne meritve položenih  kabelskih dolžin (po polaganju) kapacit. do 50x4</t>
  </si>
  <si>
    <t>14100020</t>
  </si>
  <si>
    <t>Končne električne meritve merilne  službe z izdelavo merilnih rezultatov</t>
  </si>
  <si>
    <t>14200001</t>
  </si>
  <si>
    <t>Električne meritve upornosti ozemljitve</t>
  </si>
  <si>
    <t>A5000000</t>
  </si>
  <si>
    <t>TEHNIČNA DOKUMENTACIJA</t>
  </si>
  <si>
    <t>41100002</t>
  </si>
  <si>
    <t>Izdelava geodetskega posnetka trase kabla s posnetjem karakterističnih točk za izdelavo ITD - do 250 m</t>
  </si>
  <si>
    <t>41100012</t>
  </si>
  <si>
    <t>Izmera plašča jaška</t>
  </si>
  <si>
    <t>41100013</t>
  </si>
  <si>
    <t>Izmera poteka kabla v kabelskem jašku</t>
  </si>
  <si>
    <t>41200102</t>
  </si>
  <si>
    <t>Izdelava elaborata izvršilne tehnične dokumentacije (ITD) kabelske kanalizacije, kjer je osnova  geodetski posnetek  - do 250 m</t>
  </si>
  <si>
    <t>41200105</t>
  </si>
  <si>
    <t>Izdelava elaborata izvršilne tehnične dokumentacije kabla, ki poteka v kabelski kanalizaciji in je situacijska podlaga že izdelana</t>
  </si>
  <si>
    <t>41200112</t>
  </si>
  <si>
    <t>Vris kabla v obstoječi plašč jaška</t>
  </si>
  <si>
    <t>41200130</t>
  </si>
  <si>
    <t>Vnos sprememb v obstoječo izvršilno tehnično dokumentacijo</t>
  </si>
  <si>
    <t>URA</t>
  </si>
  <si>
    <t>41200135</t>
  </si>
  <si>
    <t>Izdelava načrta kabelske omarice</t>
  </si>
  <si>
    <t>15000000</t>
  </si>
  <si>
    <t>PREVOZI, REŽIJSKE URE IN OSTALO</t>
  </si>
  <si>
    <t>15100002</t>
  </si>
  <si>
    <t>Prevoz materialov večjih vrednosti</t>
  </si>
  <si>
    <t>15300120</t>
  </si>
  <si>
    <t>Storitve raznih komunalnih in drugih organizacij - predvideno</t>
  </si>
  <si>
    <t>15300170</t>
  </si>
  <si>
    <t>Tehnični nadzor TELEKOM - predvideno</t>
  </si>
  <si>
    <t>15300181</t>
  </si>
  <si>
    <t>Priprava in organizacija gradbišča</t>
  </si>
  <si>
    <t>15300191</t>
  </si>
  <si>
    <t>Nepredvideni stroški - obračun po dejanskih stroških</t>
  </si>
  <si>
    <t>Skupaj:</t>
  </si>
  <si>
    <t>REKAPITULACIJA</t>
  </si>
  <si>
    <t xml:space="preserve">    MATERIAL VEČJE VREDNOSTI</t>
  </si>
  <si>
    <t xml:space="preserve"> </t>
  </si>
  <si>
    <t xml:space="preserve">    GRADBENA DELA</t>
  </si>
  <si>
    <t xml:space="preserve">    MONTAŽNA DELA</t>
  </si>
  <si>
    <t xml:space="preserve">    MERITVE</t>
  </si>
  <si>
    <t xml:space="preserve">    TEHNIČNA DOKUMENTACIJA</t>
  </si>
  <si>
    <t xml:space="preserve">    PREVOZI, REŽIJSKE URE IN OSTALO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</si>
</sst>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64"/>
      </bottom>
      <diagonal/>
    </border>
    <border>
      <left style="thin">
        <color indexed="10"/>
      </left>
      <right style="thin">
        <color indexed="64"/>
      </right>
      <top style="thin">
        <color indexed="10"/>
      </top>
      <bottom/>
      <diagonal/>
    </border>
    <border>
      <left style="thin">
        <color indexed="1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0" fillId="0" borderId="0" xfId="0" applyNumberFormat="1" applyAlignment="1">
      <alignment horizontal="left"/>
    </xf>
    <xf numFmtId="0" fontId="1" fillId="0" borderId="0" xfId="0" applyFont="1" applyAlignment="1">
      <alignment wrapText="1"/>
    </xf>
    <xf numFmtId="4" fontId="0" fillId="0" borderId="0" xfId="0" applyNumberFormat="1"/>
    <xf numFmtId="0" fontId="2" fillId="2" borderId="1" xfId="0" applyFont="1" applyFill="1" applyBorder="1" applyAlignment="1">
      <alignment wrapText="1"/>
    </xf>
    <xf numFmtId="4" fontId="2" fillId="2" borderId="1" xfId="0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4" fontId="1" fillId="0" borderId="0" xfId="0" applyNumberFormat="1" applyFont="1"/>
    <xf numFmtId="0" fontId="0" fillId="3" borderId="1" xfId="0" applyFill="1" applyBorder="1"/>
    <xf numFmtId="4" fontId="0" fillId="3" borderId="1" xfId="0" applyNumberFormat="1" applyFill="1" applyBorder="1"/>
    <xf numFmtId="0" fontId="1" fillId="3" borderId="1" xfId="0" applyFont="1" applyFill="1" applyBorder="1"/>
    <xf numFmtId="0" fontId="0" fillId="3" borderId="1" xfId="0" applyFill="1" applyBorder="1" applyAlignment="1">
      <alignment wrapText="1"/>
    </xf>
    <xf numFmtId="4" fontId="0" fillId="3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4" fontId="1" fillId="0" borderId="0" xfId="0" applyNumberFormat="1" applyFont="1" applyAlignment="1">
      <alignment wrapText="1"/>
    </xf>
    <xf numFmtId="0" fontId="2" fillId="0" borderId="3" xfId="0" applyFont="1" applyBorder="1" applyAlignment="1">
      <alignment wrapText="1"/>
    </xf>
    <xf numFmtId="4" fontId="2" fillId="0" borderId="4" xfId="0" applyNumberFormat="1" applyFont="1" applyBorder="1" applyAlignment="1">
      <alignment wrapText="1"/>
    </xf>
    <xf numFmtId="4" fontId="2" fillId="0" borderId="5" xfId="0" applyNumberFormat="1" applyFont="1" applyBorder="1" applyAlignment="1">
      <alignment wrapText="1"/>
    </xf>
    <xf numFmtId="4" fontId="2" fillId="0" borderId="2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abSelected="1" topLeftCell="A26" zoomScale="50" zoomScaleNormal="50" workbookViewId="0">
      <selection activeCell="D57" sqref="D57"/>
    </sheetView>
  </sheetViews>
  <sheetFormatPr defaultRowHeight="15" x14ac:dyDescent="0.25"/>
  <cols>
    <col min="1" max="1" width="8.7109375" customWidth="1"/>
    <col min="2" max="2" width="52.7109375" customWidth="1"/>
    <col min="3" max="3" width="5.7109375" customWidth="1"/>
    <col min="4" max="4" width="9.7109375" style="3" customWidth="1"/>
    <col min="6" max="6" width="13.7109375" style="3" customWidth="1"/>
  </cols>
  <sheetData>
    <row r="1" spans="1:6" x14ac:dyDescent="0.25">
      <c r="A1" s="2"/>
      <c r="B1" s="20" t="s">
        <v>0</v>
      </c>
      <c r="C1" s="21"/>
      <c r="D1" s="21"/>
      <c r="E1" s="21"/>
      <c r="F1" s="21"/>
    </row>
    <row r="3" spans="1:6" x14ac:dyDescent="0.25">
      <c r="A3" t="s">
        <v>7</v>
      </c>
      <c r="B3" s="1">
        <v>41124</v>
      </c>
    </row>
    <row r="4" spans="1:6" ht="23.25" x14ac:dyDescent="0.25">
      <c r="A4" s="4" t="s">
        <v>1</v>
      </c>
      <c r="B4" s="4" t="s">
        <v>2</v>
      </c>
      <c r="C4" s="4" t="s">
        <v>3</v>
      </c>
      <c r="D4" s="5" t="s">
        <v>4</v>
      </c>
      <c r="E4" s="4" t="s">
        <v>5</v>
      </c>
      <c r="F4" s="5" t="s">
        <v>6</v>
      </c>
    </row>
    <row r="5" spans="1:6" x14ac:dyDescent="0.25">
      <c r="A5" s="6" t="s">
        <v>8</v>
      </c>
      <c r="B5" s="6" t="s">
        <v>9</v>
      </c>
      <c r="C5" s="6"/>
      <c r="D5" s="7"/>
      <c r="E5" s="6"/>
      <c r="F5" s="7"/>
    </row>
    <row r="6" spans="1:6" x14ac:dyDescent="0.25">
      <c r="A6" s="6" t="s">
        <v>10</v>
      </c>
      <c r="B6" s="6" t="s">
        <v>11</v>
      </c>
      <c r="C6" s="6" t="s">
        <v>12</v>
      </c>
      <c r="D6" s="7"/>
      <c r="E6" s="6">
        <v>380</v>
      </c>
      <c r="F6" s="7">
        <f t="shared" ref="F6:F11" si="0">D6*E6</f>
        <v>0</v>
      </c>
    </row>
    <row r="7" spans="1:6" x14ac:dyDescent="0.25">
      <c r="A7" s="6" t="s">
        <v>13</v>
      </c>
      <c r="B7" s="6" t="s">
        <v>14</v>
      </c>
      <c r="C7" s="6" t="s">
        <v>15</v>
      </c>
      <c r="D7" s="7"/>
      <c r="E7" s="6">
        <v>4</v>
      </c>
      <c r="F7" s="7">
        <f t="shared" si="0"/>
        <v>0</v>
      </c>
    </row>
    <row r="8" spans="1:6" x14ac:dyDescent="0.25">
      <c r="A8" s="6" t="s">
        <v>16</v>
      </c>
      <c r="B8" s="6" t="s">
        <v>17</v>
      </c>
      <c r="C8" s="6" t="s">
        <v>15</v>
      </c>
      <c r="D8" s="7"/>
      <c r="E8" s="6">
        <v>3</v>
      </c>
      <c r="F8" s="7">
        <f t="shared" si="0"/>
        <v>0</v>
      </c>
    </row>
    <row r="9" spans="1:6" x14ac:dyDescent="0.25">
      <c r="A9" s="6" t="s">
        <v>18</v>
      </c>
      <c r="B9" s="6" t="s">
        <v>19</v>
      </c>
      <c r="C9" s="6" t="s">
        <v>12</v>
      </c>
      <c r="D9" s="7"/>
      <c r="E9" s="6">
        <v>15</v>
      </c>
      <c r="F9" s="7">
        <f t="shared" si="0"/>
        <v>0</v>
      </c>
    </row>
    <row r="10" spans="1:6" x14ac:dyDescent="0.25">
      <c r="A10" s="6" t="s">
        <v>20</v>
      </c>
      <c r="B10" s="6" t="s">
        <v>21</v>
      </c>
      <c r="C10" s="6" t="s">
        <v>12</v>
      </c>
      <c r="D10" s="7"/>
      <c r="E10" s="6">
        <v>488</v>
      </c>
      <c r="F10" s="7">
        <f t="shared" si="0"/>
        <v>0</v>
      </c>
    </row>
    <row r="11" spans="1:6" ht="15.75" thickBot="1" x14ac:dyDescent="0.3">
      <c r="A11" s="6" t="s">
        <v>22</v>
      </c>
      <c r="B11" s="6" t="s">
        <v>23</v>
      </c>
      <c r="C11" s="6" t="s">
        <v>12</v>
      </c>
      <c r="D11" s="7"/>
      <c r="E11" s="6">
        <v>251</v>
      </c>
      <c r="F11" s="17">
        <f t="shared" si="0"/>
        <v>0</v>
      </c>
    </row>
    <row r="12" spans="1:6" ht="15.75" thickBot="1" x14ac:dyDescent="0.3">
      <c r="A12" s="6"/>
      <c r="B12" s="6"/>
      <c r="C12" s="6"/>
      <c r="D12" s="7"/>
      <c r="E12" s="16"/>
      <c r="F12" s="19">
        <f>SUM(F6:F11)</f>
        <v>0</v>
      </c>
    </row>
    <row r="13" spans="1:6" x14ac:dyDescent="0.25">
      <c r="A13" s="6" t="s">
        <v>24</v>
      </c>
      <c r="B13" s="6" t="s">
        <v>25</v>
      </c>
      <c r="C13" s="6"/>
      <c r="D13" s="7"/>
      <c r="E13" s="6"/>
      <c r="F13" s="18"/>
    </row>
    <row r="14" spans="1:6" ht="23.25" x14ac:dyDescent="0.25">
      <c r="A14" s="6" t="s">
        <v>26</v>
      </c>
      <c r="B14" s="6" t="s">
        <v>27</v>
      </c>
      <c r="C14" s="6" t="s">
        <v>28</v>
      </c>
      <c r="D14" s="7"/>
      <c r="E14" s="6">
        <v>0.251</v>
      </c>
      <c r="F14" s="7">
        <f t="shared" ref="F14:F30" si="1">D14*E14</f>
        <v>0</v>
      </c>
    </row>
    <row r="15" spans="1:6" ht="79.5" x14ac:dyDescent="0.25">
      <c r="A15" s="6" t="s">
        <v>29</v>
      </c>
      <c r="B15" s="6" t="s">
        <v>30</v>
      </c>
      <c r="C15" s="6" t="s">
        <v>12</v>
      </c>
      <c r="D15" s="7"/>
      <c r="E15" s="6">
        <v>244</v>
      </c>
      <c r="F15" s="7">
        <f t="shared" si="1"/>
        <v>0</v>
      </c>
    </row>
    <row r="16" spans="1:6" ht="79.5" x14ac:dyDescent="0.25">
      <c r="A16" s="6" t="s">
        <v>31</v>
      </c>
      <c r="B16" s="6" t="s">
        <v>32</v>
      </c>
      <c r="C16" s="6" t="s">
        <v>12</v>
      </c>
      <c r="D16" s="7"/>
      <c r="E16" s="6">
        <v>7</v>
      </c>
      <c r="F16" s="7">
        <f t="shared" si="1"/>
        <v>0</v>
      </c>
    </row>
    <row r="17" spans="1:6" ht="34.5" x14ac:dyDescent="0.25">
      <c r="A17" s="6" t="s">
        <v>33</v>
      </c>
      <c r="B17" s="6" t="s">
        <v>34</v>
      </c>
      <c r="C17" s="6" t="s">
        <v>12</v>
      </c>
      <c r="D17" s="7"/>
      <c r="E17" s="6">
        <v>8</v>
      </c>
      <c r="F17" s="7">
        <f t="shared" si="1"/>
        <v>0</v>
      </c>
    </row>
    <row r="18" spans="1:6" ht="23.25" x14ac:dyDescent="0.25">
      <c r="A18" s="6" t="s">
        <v>35</v>
      </c>
      <c r="B18" s="6" t="s">
        <v>36</v>
      </c>
      <c r="C18" s="6" t="s">
        <v>37</v>
      </c>
      <c r="D18" s="7"/>
      <c r="E18" s="6">
        <v>1.5</v>
      </c>
      <c r="F18" s="7">
        <f t="shared" si="1"/>
        <v>0</v>
      </c>
    </row>
    <row r="19" spans="1:6" ht="34.5" x14ac:dyDescent="0.25">
      <c r="A19" s="6" t="s">
        <v>38</v>
      </c>
      <c r="B19" s="6" t="s">
        <v>39</v>
      </c>
      <c r="C19" s="6" t="s">
        <v>15</v>
      </c>
      <c r="D19" s="7"/>
      <c r="E19" s="6">
        <v>3</v>
      </c>
      <c r="F19" s="7">
        <f t="shared" si="1"/>
        <v>0</v>
      </c>
    </row>
    <row r="20" spans="1:6" ht="45.75" x14ac:dyDescent="0.25">
      <c r="A20" s="6" t="s">
        <v>40</v>
      </c>
      <c r="B20" s="6" t="s">
        <v>41</v>
      </c>
      <c r="C20" s="6" t="s">
        <v>15</v>
      </c>
      <c r="D20" s="7"/>
      <c r="E20" s="6">
        <v>1</v>
      </c>
      <c r="F20" s="7">
        <f t="shared" si="1"/>
        <v>0</v>
      </c>
    </row>
    <row r="21" spans="1:6" ht="68.25" x14ac:dyDescent="0.25">
      <c r="A21" s="6" t="s">
        <v>42</v>
      </c>
      <c r="B21" s="6" t="s">
        <v>43</v>
      </c>
      <c r="C21" s="6" t="s">
        <v>15</v>
      </c>
      <c r="D21" s="7"/>
      <c r="E21" s="6">
        <v>3</v>
      </c>
      <c r="F21" s="7">
        <f t="shared" si="1"/>
        <v>0</v>
      </c>
    </row>
    <row r="22" spans="1:6" ht="68.25" x14ac:dyDescent="0.25">
      <c r="A22" s="6" t="s">
        <v>44</v>
      </c>
      <c r="B22" s="6" t="s">
        <v>45</v>
      </c>
      <c r="C22" s="6" t="s">
        <v>15</v>
      </c>
      <c r="D22" s="7"/>
      <c r="E22" s="6">
        <v>3</v>
      </c>
      <c r="F22" s="7">
        <f t="shared" si="1"/>
        <v>0</v>
      </c>
    </row>
    <row r="23" spans="1:6" ht="23.25" x14ac:dyDescent="0.25">
      <c r="A23" s="6" t="s">
        <v>46</v>
      </c>
      <c r="B23" s="6" t="s">
        <v>47</v>
      </c>
      <c r="C23" s="6" t="s">
        <v>15</v>
      </c>
      <c r="D23" s="7"/>
      <c r="E23" s="6">
        <v>1</v>
      </c>
      <c r="F23" s="7">
        <f t="shared" si="1"/>
        <v>0</v>
      </c>
    </row>
    <row r="24" spans="1:6" x14ac:dyDescent="0.25">
      <c r="A24" s="6" t="s">
        <v>48</v>
      </c>
      <c r="B24" s="6" t="s">
        <v>49</v>
      </c>
      <c r="C24" s="6" t="s">
        <v>15</v>
      </c>
      <c r="D24" s="7"/>
      <c r="E24" s="6">
        <v>1</v>
      </c>
      <c r="F24" s="7">
        <f t="shared" si="1"/>
        <v>0</v>
      </c>
    </row>
    <row r="25" spans="1:6" ht="23.25" x14ac:dyDescent="0.25">
      <c r="A25" s="6" t="s">
        <v>50</v>
      </c>
      <c r="B25" s="6" t="s">
        <v>51</v>
      </c>
      <c r="C25" s="6" t="s">
        <v>15</v>
      </c>
      <c r="D25" s="7"/>
      <c r="E25" s="6">
        <v>3</v>
      </c>
      <c r="F25" s="7">
        <f t="shared" si="1"/>
        <v>0</v>
      </c>
    </row>
    <row r="26" spans="1:6" ht="45.75" x14ac:dyDescent="0.25">
      <c r="A26" s="6" t="s">
        <v>52</v>
      </c>
      <c r="B26" s="6" t="s">
        <v>53</v>
      </c>
      <c r="C26" s="6" t="s">
        <v>54</v>
      </c>
      <c r="D26" s="7"/>
      <c r="E26" s="6">
        <v>34</v>
      </c>
      <c r="F26" s="7">
        <f t="shared" si="1"/>
        <v>0</v>
      </c>
    </row>
    <row r="27" spans="1:6" ht="23.25" x14ac:dyDescent="0.25">
      <c r="A27" s="6" t="s">
        <v>55</v>
      </c>
      <c r="B27" s="6" t="s">
        <v>56</v>
      </c>
      <c r="C27" s="6" t="s">
        <v>54</v>
      </c>
      <c r="D27" s="7"/>
      <c r="E27" s="6">
        <v>34</v>
      </c>
      <c r="F27" s="7">
        <f t="shared" si="1"/>
        <v>0</v>
      </c>
    </row>
    <row r="28" spans="1:6" ht="34.5" x14ac:dyDescent="0.25">
      <c r="A28" s="6" t="s">
        <v>57</v>
      </c>
      <c r="B28" s="6" t="s">
        <v>58</v>
      </c>
      <c r="C28" s="6" t="s">
        <v>59</v>
      </c>
      <c r="D28" s="7"/>
      <c r="E28" s="6">
        <v>5</v>
      </c>
      <c r="F28" s="7">
        <f t="shared" si="1"/>
        <v>0</v>
      </c>
    </row>
    <row r="29" spans="1:6" x14ac:dyDescent="0.25">
      <c r="A29" s="6" t="s">
        <v>60</v>
      </c>
      <c r="B29" s="6" t="s">
        <v>61</v>
      </c>
      <c r="C29" s="6" t="s">
        <v>59</v>
      </c>
      <c r="D29" s="7"/>
      <c r="E29" s="6">
        <v>5</v>
      </c>
      <c r="F29" s="7">
        <f t="shared" si="1"/>
        <v>0</v>
      </c>
    </row>
    <row r="30" spans="1:6" ht="57.75" thickBot="1" x14ac:dyDescent="0.3">
      <c r="A30" s="6" t="s">
        <v>62</v>
      </c>
      <c r="B30" s="6" t="s">
        <v>63</v>
      </c>
      <c r="C30" s="6" t="s">
        <v>15</v>
      </c>
      <c r="D30" s="7"/>
      <c r="E30" s="6">
        <v>1</v>
      </c>
      <c r="F30" s="17">
        <f t="shared" si="1"/>
        <v>0</v>
      </c>
    </row>
    <row r="31" spans="1:6" ht="15.75" thickBot="1" x14ac:dyDescent="0.3">
      <c r="A31" s="6"/>
      <c r="B31" s="6"/>
      <c r="C31" s="6"/>
      <c r="D31" s="7"/>
      <c r="E31" s="16"/>
      <c r="F31" s="19">
        <f>SUM(F14:F30)</f>
        <v>0</v>
      </c>
    </row>
    <row r="32" spans="1:6" x14ac:dyDescent="0.25">
      <c r="A32" s="6" t="s">
        <v>64</v>
      </c>
      <c r="B32" s="6" t="s">
        <v>65</v>
      </c>
      <c r="C32" s="6"/>
      <c r="D32" s="7"/>
      <c r="E32" s="6"/>
      <c r="F32" s="18"/>
    </row>
    <row r="33" spans="1:6" x14ac:dyDescent="0.25">
      <c r="A33" s="6" t="s">
        <v>66</v>
      </c>
      <c r="B33" s="6" t="s">
        <v>67</v>
      </c>
      <c r="C33" s="6" t="s">
        <v>12</v>
      </c>
      <c r="D33" s="7"/>
      <c r="E33" s="6">
        <v>380</v>
      </c>
      <c r="F33" s="7">
        <f t="shared" ref="F33:F44" si="2">D33*E33</f>
        <v>0</v>
      </c>
    </row>
    <row r="34" spans="1:6" x14ac:dyDescent="0.25">
      <c r="A34" s="6" t="s">
        <v>68</v>
      </c>
      <c r="B34" s="6" t="s">
        <v>69</v>
      </c>
      <c r="C34" s="6" t="s">
        <v>12</v>
      </c>
      <c r="D34" s="7"/>
      <c r="E34" s="6">
        <v>380</v>
      </c>
      <c r="F34" s="7">
        <f t="shared" si="2"/>
        <v>0</v>
      </c>
    </row>
    <row r="35" spans="1:6" ht="23.25" x14ac:dyDescent="0.25">
      <c r="A35" s="6" t="s">
        <v>70</v>
      </c>
      <c r="B35" s="6" t="s">
        <v>71</v>
      </c>
      <c r="C35" s="6" t="s">
        <v>15</v>
      </c>
      <c r="D35" s="7"/>
      <c r="E35" s="6">
        <v>1</v>
      </c>
      <c r="F35" s="7">
        <f t="shared" si="2"/>
        <v>0</v>
      </c>
    </row>
    <row r="36" spans="1:6" ht="23.25" x14ac:dyDescent="0.25">
      <c r="A36" s="6" t="s">
        <v>72</v>
      </c>
      <c r="B36" s="6" t="s">
        <v>73</v>
      </c>
      <c r="C36" s="6" t="s">
        <v>15</v>
      </c>
      <c r="D36" s="7"/>
      <c r="E36" s="6">
        <v>1</v>
      </c>
      <c r="F36" s="7">
        <f t="shared" si="2"/>
        <v>0</v>
      </c>
    </row>
    <row r="37" spans="1:6" x14ac:dyDescent="0.25">
      <c r="A37" s="6" t="s">
        <v>74</v>
      </c>
      <c r="B37" s="6" t="s">
        <v>75</v>
      </c>
      <c r="C37" s="6" t="s">
        <v>15</v>
      </c>
      <c r="D37" s="7"/>
      <c r="E37" s="6">
        <v>1</v>
      </c>
      <c r="F37" s="7">
        <f t="shared" si="2"/>
        <v>0</v>
      </c>
    </row>
    <row r="38" spans="1:6" ht="23.25" x14ac:dyDescent="0.25">
      <c r="A38" s="6" t="s">
        <v>76</v>
      </c>
      <c r="B38" s="6" t="s">
        <v>77</v>
      </c>
      <c r="C38" s="6" t="s">
        <v>15</v>
      </c>
      <c r="D38" s="7"/>
      <c r="E38" s="6">
        <v>3</v>
      </c>
      <c r="F38" s="7">
        <f t="shared" si="2"/>
        <v>0</v>
      </c>
    </row>
    <row r="39" spans="1:6" x14ac:dyDescent="0.25">
      <c r="A39" s="6" t="s">
        <v>78</v>
      </c>
      <c r="B39" s="6" t="s">
        <v>79</v>
      </c>
      <c r="C39" s="6" t="s">
        <v>15</v>
      </c>
      <c r="D39" s="7"/>
      <c r="E39" s="6">
        <v>3</v>
      </c>
      <c r="F39" s="7">
        <f t="shared" si="2"/>
        <v>0</v>
      </c>
    </row>
    <row r="40" spans="1:6" x14ac:dyDescent="0.25">
      <c r="A40" s="6" t="s">
        <v>80</v>
      </c>
      <c r="B40" s="6" t="s">
        <v>81</v>
      </c>
      <c r="C40" s="6" t="s">
        <v>82</v>
      </c>
      <c r="D40" s="7"/>
      <c r="E40" s="6">
        <v>30</v>
      </c>
      <c r="F40" s="7">
        <f t="shared" si="2"/>
        <v>0</v>
      </c>
    </row>
    <row r="41" spans="1:6" x14ac:dyDescent="0.25">
      <c r="A41" s="6" t="s">
        <v>83</v>
      </c>
      <c r="B41" s="6" t="s">
        <v>84</v>
      </c>
      <c r="C41" s="6" t="s">
        <v>82</v>
      </c>
      <c r="D41" s="7"/>
      <c r="E41" s="6">
        <v>30</v>
      </c>
      <c r="F41" s="7">
        <f t="shared" si="2"/>
        <v>0</v>
      </c>
    </row>
    <row r="42" spans="1:6" x14ac:dyDescent="0.25">
      <c r="A42" s="6" t="s">
        <v>85</v>
      </c>
      <c r="B42" s="6" t="s">
        <v>86</v>
      </c>
      <c r="C42" s="6" t="s">
        <v>15</v>
      </c>
      <c r="D42" s="7"/>
      <c r="E42" s="6">
        <v>4</v>
      </c>
      <c r="F42" s="7">
        <f t="shared" si="2"/>
        <v>0</v>
      </c>
    </row>
    <row r="43" spans="1:6" x14ac:dyDescent="0.25">
      <c r="A43" s="6" t="s">
        <v>87</v>
      </c>
      <c r="B43" s="6" t="s">
        <v>88</v>
      </c>
      <c r="C43" s="6" t="s">
        <v>15</v>
      </c>
      <c r="D43" s="7"/>
      <c r="E43" s="6">
        <v>7</v>
      </c>
      <c r="F43" s="7">
        <f t="shared" si="2"/>
        <v>0</v>
      </c>
    </row>
    <row r="44" spans="1:6" ht="35.25" thickBot="1" x14ac:dyDescent="0.3">
      <c r="A44" s="6" t="s">
        <v>89</v>
      </c>
      <c r="B44" s="6" t="s">
        <v>90</v>
      </c>
      <c r="C44" s="6" t="s">
        <v>15</v>
      </c>
      <c r="D44" s="7"/>
      <c r="E44" s="6">
        <v>1</v>
      </c>
      <c r="F44" s="17">
        <f t="shared" si="2"/>
        <v>0</v>
      </c>
    </row>
    <row r="45" spans="1:6" ht="15.75" thickBot="1" x14ac:dyDescent="0.3">
      <c r="A45" s="6"/>
      <c r="B45" s="6"/>
      <c r="C45" s="6"/>
      <c r="D45" s="7"/>
      <c r="E45" s="16"/>
      <c r="F45" s="19">
        <f>SUM(F33:F44)</f>
        <v>0</v>
      </c>
    </row>
    <row r="46" spans="1:6" x14ac:dyDescent="0.25">
      <c r="A46" s="6" t="s">
        <v>91</v>
      </c>
      <c r="B46" s="6" t="s">
        <v>92</v>
      </c>
      <c r="C46" s="6"/>
      <c r="D46" s="7"/>
      <c r="E46" s="6"/>
      <c r="F46" s="18"/>
    </row>
    <row r="47" spans="1:6" x14ac:dyDescent="0.25">
      <c r="A47" s="6" t="s">
        <v>93</v>
      </c>
      <c r="B47" s="6" t="s">
        <v>94</v>
      </c>
      <c r="C47" s="6" t="s">
        <v>82</v>
      </c>
      <c r="D47" s="7"/>
      <c r="E47" s="6">
        <v>30</v>
      </c>
      <c r="F47" s="7">
        <f>D47*E47</f>
        <v>0</v>
      </c>
    </row>
    <row r="48" spans="1:6" ht="23.25" x14ac:dyDescent="0.25">
      <c r="A48" s="6" t="s">
        <v>95</v>
      </c>
      <c r="B48" s="6" t="s">
        <v>96</v>
      </c>
      <c r="C48" s="6" t="s">
        <v>82</v>
      </c>
      <c r="D48" s="7"/>
      <c r="E48" s="6">
        <v>30</v>
      </c>
      <c r="F48" s="7">
        <f>D48*E48</f>
        <v>0</v>
      </c>
    </row>
    <row r="49" spans="1:6" x14ac:dyDescent="0.25">
      <c r="A49" s="6" t="s">
        <v>97</v>
      </c>
      <c r="B49" s="6" t="s">
        <v>98</v>
      </c>
      <c r="C49" s="6" t="s">
        <v>82</v>
      </c>
      <c r="D49" s="7"/>
      <c r="E49" s="6">
        <v>30</v>
      </c>
      <c r="F49" s="7">
        <f>D49*E49</f>
        <v>0</v>
      </c>
    </row>
    <row r="50" spans="1:6" ht="15.75" thickBot="1" x14ac:dyDescent="0.3">
      <c r="A50" s="6" t="s">
        <v>99</v>
      </c>
      <c r="B50" s="6" t="s">
        <v>100</v>
      </c>
      <c r="C50" s="6" t="s">
        <v>15</v>
      </c>
      <c r="D50" s="7"/>
      <c r="E50" s="6">
        <v>1</v>
      </c>
      <c r="F50" s="17">
        <f t="shared" ref="F50:F67" si="3">D50*E50</f>
        <v>0</v>
      </c>
    </row>
    <row r="51" spans="1:6" ht="15.75" thickBot="1" x14ac:dyDescent="0.3">
      <c r="A51" s="6"/>
      <c r="B51" s="6"/>
      <c r="C51" s="6"/>
      <c r="D51" s="7"/>
      <c r="E51" s="16"/>
      <c r="F51" s="19">
        <f>SUM(F47:F50)</f>
        <v>0</v>
      </c>
    </row>
    <row r="52" spans="1:6" x14ac:dyDescent="0.25">
      <c r="A52" s="6" t="s">
        <v>101</v>
      </c>
      <c r="B52" s="6" t="s">
        <v>102</v>
      </c>
      <c r="C52" s="6"/>
      <c r="D52" s="7"/>
      <c r="E52" s="6"/>
      <c r="F52" s="18"/>
    </row>
    <row r="53" spans="1:6" ht="23.25" x14ac:dyDescent="0.25">
      <c r="A53" s="6" t="s">
        <v>103</v>
      </c>
      <c r="B53" s="6" t="s">
        <v>104</v>
      </c>
      <c r="C53" s="6" t="s">
        <v>15</v>
      </c>
      <c r="D53" s="7"/>
      <c r="E53" s="6">
        <v>1</v>
      </c>
      <c r="F53" s="7">
        <f t="shared" si="3"/>
        <v>0</v>
      </c>
    </row>
    <row r="54" spans="1:6" x14ac:dyDescent="0.25">
      <c r="A54" s="6" t="s">
        <v>105</v>
      </c>
      <c r="B54" s="6" t="s">
        <v>106</v>
      </c>
      <c r="C54" s="6" t="s">
        <v>15</v>
      </c>
      <c r="D54" s="7"/>
      <c r="E54" s="6">
        <v>5</v>
      </c>
      <c r="F54" s="7">
        <f t="shared" si="3"/>
        <v>0</v>
      </c>
    </row>
    <row r="55" spans="1:6" x14ac:dyDescent="0.25">
      <c r="A55" s="6" t="s">
        <v>107</v>
      </c>
      <c r="B55" s="6" t="s">
        <v>108</v>
      </c>
      <c r="C55" s="6" t="s">
        <v>15</v>
      </c>
      <c r="D55" s="7"/>
      <c r="E55" s="6">
        <v>5</v>
      </c>
      <c r="F55" s="7">
        <f t="shared" si="3"/>
        <v>0</v>
      </c>
    </row>
    <row r="56" spans="1:6" ht="23.25" x14ac:dyDescent="0.25">
      <c r="A56" s="6" t="s">
        <v>109</v>
      </c>
      <c r="B56" s="6" t="s">
        <v>110</v>
      </c>
      <c r="C56" s="6" t="s">
        <v>15</v>
      </c>
      <c r="D56" s="7"/>
      <c r="E56" s="6">
        <v>1</v>
      </c>
      <c r="F56" s="7">
        <f t="shared" si="3"/>
        <v>0</v>
      </c>
    </row>
    <row r="57" spans="1:6" ht="23.25" x14ac:dyDescent="0.25">
      <c r="A57" s="6" t="s">
        <v>111</v>
      </c>
      <c r="B57" s="6" t="s">
        <v>112</v>
      </c>
      <c r="C57" s="6" t="s">
        <v>28</v>
      </c>
      <c r="D57" s="7"/>
      <c r="E57" s="6">
        <v>0.38</v>
      </c>
      <c r="F57" s="7">
        <f t="shared" si="3"/>
        <v>0</v>
      </c>
    </row>
    <row r="58" spans="1:6" x14ac:dyDescent="0.25">
      <c r="A58" s="6" t="s">
        <v>113</v>
      </c>
      <c r="B58" s="6" t="s">
        <v>114</v>
      </c>
      <c r="C58" s="6" t="s">
        <v>15</v>
      </c>
      <c r="D58" s="7"/>
      <c r="E58" s="6">
        <v>2</v>
      </c>
      <c r="F58" s="7">
        <f t="shared" si="3"/>
        <v>0</v>
      </c>
    </row>
    <row r="59" spans="1:6" x14ac:dyDescent="0.25">
      <c r="A59" s="6" t="s">
        <v>115</v>
      </c>
      <c r="B59" s="6" t="s">
        <v>116</v>
      </c>
      <c r="C59" s="6" t="s">
        <v>117</v>
      </c>
      <c r="D59" s="7"/>
      <c r="E59" s="6">
        <v>24</v>
      </c>
      <c r="F59" s="7">
        <f t="shared" si="3"/>
        <v>0</v>
      </c>
    </row>
    <row r="60" spans="1:6" ht="15.75" thickBot="1" x14ac:dyDescent="0.3">
      <c r="A60" s="6" t="s">
        <v>118</v>
      </c>
      <c r="B60" s="6" t="s">
        <v>119</v>
      </c>
      <c r="C60" s="6" t="s">
        <v>15</v>
      </c>
      <c r="D60" s="7"/>
      <c r="E60" s="6">
        <v>1</v>
      </c>
      <c r="F60" s="17">
        <f t="shared" si="3"/>
        <v>0</v>
      </c>
    </row>
    <row r="61" spans="1:6" ht="15.75" thickBot="1" x14ac:dyDescent="0.3">
      <c r="A61" s="6"/>
      <c r="B61" s="6"/>
      <c r="C61" s="6"/>
      <c r="D61" s="7"/>
      <c r="E61" s="16"/>
      <c r="F61" s="19">
        <f>SUM(F53:F60)</f>
        <v>0</v>
      </c>
    </row>
    <row r="62" spans="1:6" x14ac:dyDescent="0.25">
      <c r="A62" s="6" t="s">
        <v>120</v>
      </c>
      <c r="B62" s="6" t="s">
        <v>121</v>
      </c>
      <c r="C62" s="6"/>
      <c r="D62" s="7"/>
      <c r="E62" s="6"/>
      <c r="F62" s="18"/>
    </row>
    <row r="63" spans="1:6" x14ac:dyDescent="0.25">
      <c r="A63" s="6" t="s">
        <v>122</v>
      </c>
      <c r="B63" s="6" t="s">
        <v>123</v>
      </c>
      <c r="C63" s="6" t="s">
        <v>28</v>
      </c>
      <c r="D63" s="7"/>
      <c r="E63" s="6">
        <v>40</v>
      </c>
      <c r="F63" s="7">
        <f t="shared" si="3"/>
        <v>0</v>
      </c>
    </row>
    <row r="64" spans="1:6" x14ac:dyDescent="0.25">
      <c r="A64" s="6" t="s">
        <v>124</v>
      </c>
      <c r="B64" s="6" t="s">
        <v>125</v>
      </c>
      <c r="C64" s="6" t="s">
        <v>15</v>
      </c>
      <c r="D64" s="7"/>
      <c r="E64" s="6">
        <v>1</v>
      </c>
      <c r="F64" s="7">
        <f t="shared" si="3"/>
        <v>0</v>
      </c>
    </row>
    <row r="65" spans="1:6" x14ac:dyDescent="0.25">
      <c r="A65" s="6" t="s">
        <v>126</v>
      </c>
      <c r="B65" s="6" t="s">
        <v>127</v>
      </c>
      <c r="C65" s="6" t="s">
        <v>15</v>
      </c>
      <c r="D65" s="7"/>
      <c r="E65" s="6">
        <v>1</v>
      </c>
      <c r="F65" s="7">
        <f t="shared" si="3"/>
        <v>0</v>
      </c>
    </row>
    <row r="66" spans="1:6" x14ac:dyDescent="0.25">
      <c r="A66" s="6" t="s">
        <v>128</v>
      </c>
      <c r="B66" s="6" t="s">
        <v>129</v>
      </c>
      <c r="C66" s="6" t="s">
        <v>15</v>
      </c>
      <c r="D66" s="7"/>
      <c r="E66" s="6">
        <v>1</v>
      </c>
      <c r="F66" s="7">
        <f t="shared" si="3"/>
        <v>0</v>
      </c>
    </row>
    <row r="67" spans="1:6" ht="15.75" thickBot="1" x14ac:dyDescent="0.3">
      <c r="A67" s="6" t="s">
        <v>130</v>
      </c>
      <c r="B67" s="6" t="s">
        <v>131</v>
      </c>
      <c r="C67" s="6" t="s">
        <v>15</v>
      </c>
      <c r="D67" s="7"/>
      <c r="E67" s="6">
        <v>1</v>
      </c>
      <c r="F67" s="7">
        <f t="shared" si="3"/>
        <v>0</v>
      </c>
    </row>
    <row r="68" spans="1:6" ht="15.75" thickBot="1" x14ac:dyDescent="0.3">
      <c r="D68" s="8"/>
      <c r="F68" s="19">
        <f>SUM(F63:F67)</f>
        <v>0</v>
      </c>
    </row>
    <row r="70" spans="1:6" x14ac:dyDescent="0.25">
      <c r="A70" s="9"/>
      <c r="B70" s="11" t="s">
        <v>133</v>
      </c>
      <c r="C70" s="9"/>
      <c r="D70" s="10"/>
      <c r="E70" s="9"/>
      <c r="F70" s="10"/>
    </row>
    <row r="71" spans="1:6" x14ac:dyDescent="0.25">
      <c r="A71" s="9"/>
      <c r="B71" s="12" t="s">
        <v>134</v>
      </c>
      <c r="C71" s="12" t="s">
        <v>135</v>
      </c>
      <c r="D71" s="13" t="s">
        <v>135</v>
      </c>
      <c r="E71" s="12" t="s">
        <v>135</v>
      </c>
      <c r="F71" s="10">
        <f>F12</f>
        <v>0</v>
      </c>
    </row>
    <row r="72" spans="1:6" x14ac:dyDescent="0.25">
      <c r="A72" s="9"/>
      <c r="B72" s="12" t="s">
        <v>136</v>
      </c>
      <c r="C72" s="12" t="s">
        <v>135</v>
      </c>
      <c r="D72" s="13" t="s">
        <v>135</v>
      </c>
      <c r="E72" s="12" t="s">
        <v>135</v>
      </c>
      <c r="F72" s="10">
        <f>F31</f>
        <v>0</v>
      </c>
    </row>
    <row r="73" spans="1:6" x14ac:dyDescent="0.25">
      <c r="A73" s="9"/>
      <c r="B73" s="12" t="s">
        <v>137</v>
      </c>
      <c r="C73" s="12" t="s">
        <v>135</v>
      </c>
      <c r="D73" s="13" t="s">
        <v>135</v>
      </c>
      <c r="E73" s="12" t="s">
        <v>135</v>
      </c>
      <c r="F73" s="10">
        <f>F45</f>
        <v>0</v>
      </c>
    </row>
    <row r="74" spans="1:6" x14ac:dyDescent="0.25">
      <c r="A74" s="9"/>
      <c r="B74" s="12" t="s">
        <v>138</v>
      </c>
      <c r="C74" s="12" t="s">
        <v>135</v>
      </c>
      <c r="D74" s="13" t="s">
        <v>135</v>
      </c>
      <c r="E74" s="12" t="s">
        <v>135</v>
      </c>
      <c r="F74" s="10">
        <f>F51</f>
        <v>0</v>
      </c>
    </row>
    <row r="75" spans="1:6" x14ac:dyDescent="0.25">
      <c r="A75" s="9"/>
      <c r="B75" s="12" t="s">
        <v>139</v>
      </c>
      <c r="C75" s="12" t="s">
        <v>135</v>
      </c>
      <c r="D75" s="13" t="s">
        <v>135</v>
      </c>
      <c r="E75" s="12" t="s">
        <v>135</v>
      </c>
      <c r="F75" s="10">
        <f>F61</f>
        <v>0</v>
      </c>
    </row>
    <row r="76" spans="1:6" x14ac:dyDescent="0.25">
      <c r="A76" s="9"/>
      <c r="B76" s="12" t="s">
        <v>140</v>
      </c>
      <c r="C76" s="12" t="s">
        <v>135</v>
      </c>
      <c r="D76" s="13" t="s">
        <v>135</v>
      </c>
      <c r="E76" s="12" t="s">
        <v>135</v>
      </c>
      <c r="F76" s="10">
        <f>F68</f>
        <v>0</v>
      </c>
    </row>
    <row r="77" spans="1:6" x14ac:dyDescent="0.25">
      <c r="B77" s="14"/>
      <c r="C77" s="14"/>
      <c r="D77" s="15" t="s">
        <v>132</v>
      </c>
      <c r="E77" s="14"/>
      <c r="F77" s="8">
        <f>SUM(F71:F76)</f>
        <v>0</v>
      </c>
    </row>
  </sheetData>
  <mergeCells count="1">
    <mergeCell ref="B1:F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Telekom Slovenije,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Guzej Aleš</dc:creator>
  <cp:lastModifiedBy>Polona</cp:lastModifiedBy>
  <dcterms:created xsi:type="dcterms:W3CDTF">2012-08-03T06:30:14Z</dcterms:created>
  <dcterms:modified xsi:type="dcterms:W3CDTF">2018-02-04T13:12:09Z</dcterms:modified>
</cp:coreProperties>
</file>